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16" i="5"/>
  <c r="F16"/>
  <c r="E16"/>
  <c r="W22" i="3"/>
  <c r="E22"/>
  <c r="N22"/>
  <c r="L22"/>
  <c r="G13" i="5"/>
  <c r="F13"/>
  <c r="E13"/>
  <c r="W20" i="3"/>
  <c r="E20"/>
  <c r="N20"/>
  <c r="L20"/>
  <c r="G12" i="5"/>
  <c r="F12"/>
  <c r="E12"/>
  <c r="W18" i="3"/>
  <c r="E18"/>
  <c r="N18"/>
  <c r="L18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<sst xmlns="http://schemas.openxmlformats.org/spreadsheetml/2006/main" count="249" uniqueCount="156">
  <si>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</si>
  <si>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</si>
  <si>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</si>
  <si>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</si>
  <si>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</si>
  <si>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</si>
  <si>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</si>
  <si>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</si>
  <si>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</si>
  <si>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</si>
  <si>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</si>
  <si>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</si>
  <si>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</si>
  <si>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</si>
  <si>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</si>
  <si>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</si>
  <si>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</si>
  <si>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</si>
  <si>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</si>
  <si>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</si>
  <si>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</si>
  <si>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</si>
  <si>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</si>
  <si>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</si>
  <si>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</si>
  <si>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</si>
  <si>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</si>
  <si>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</si>
  <si>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</si>
  <si>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</si>
  <si>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</si>
  <si>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</si>
  <si>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</si>
  <si>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</si>
  <si>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</si>
  <si>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</si>
  <si>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</si>
  <si>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</si>
  <si>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</si>
  <si>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</si>
  <si>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</si>
  <si>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</si>
  <si>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</si>
  <si>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</si>
  <si>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</si>
  <si>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</si>
  <si>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</si>
  <si>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</si>
  <si>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</si>
  <si>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</si>
  <si>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</si>
  <si>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</si>
  <si>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</si>
  <si>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</si>
  <si>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</si>
  <si>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</si>
  <si>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</si>
  <si>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</si>
  <si>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</si>
  <si>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</si>
  <si>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</si>
  <si>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</si>
  <si>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</si>
  <si>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</si>
  <si>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</si>
  <si>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</si>
  <si>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</si>
  <si>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</si>
  <si>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</si>
  <si>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</si>
  <si>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</si>
  <si>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</si>
  <si>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</si>
  <si>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</si>
  <si>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</si>
  <si>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</si>
  <si>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</si>
  <si>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</si>
  <si>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</si>
  <si>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</si>
  <si>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</si>
  <si>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</si>
  <si>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</si>
  <si>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</si>
  <si>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</si>
  <si>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</si>
  <si>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</si>
  <si>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</si>
  <si>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</si>
  <si>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</si>
  <si>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</si>
  <si>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</si>
  <si>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</si>
  <si>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</si>
  <si>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</si>
  <si>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</si>
  <si>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</si>
  <si>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</si>
  <si>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</si>
  <si>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</si>
  <si>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</si>
  <si>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</si>
  <si>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</si>
  <si>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</si>
  <si>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</si>
  <si>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</si>
  <si>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</si>
  <si>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</si>
  <si>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</si>
  <si>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</si>
  <si>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</si>
  <si>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</si>
  <si>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</si>
  <si>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</si>
  <si>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</si>
  <si>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27.05.2026</t>
  </si>
  <si>
    <t>Stavba : CHP Vyšné Nemecké OD - rozšírenie peacoviska</t>
  </si>
  <si>
    <t>Objekt :dodatok - polatok za uloženie na skládku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</si>
  <si>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</si>
  <si>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</si>
  <si>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</si>
  <si>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:dodatok - polatok za uloženie na skládku</t>
  </si>
  <si>
    <t>JKSO :</t>
  </si>
  <si>
    <t>27.05.2026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</si>
  <si>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</si>
  <si>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</si>
  <si>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</si>
  <si>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</si>
  <si>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</si>
  <si>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</si>
  <si>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</si>
  <si>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</si>
  <si>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</si>
  <si>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</si>
  <si>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</si>
  <si>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</si>
  <si>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</si>
  <si>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</si>
  <si>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</si>
  <si>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</si>
  <si>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</si>
  <si>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</si>
  <si>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1712012010</t>
  </si>
  <si>
    <t>Uloženie sypaniny na skládku -poplatok</t>
  </si>
  <si>
    <t>m3</t>
  </si>
  <si>
    <t xml:space="preserve">                    </t>
  </si>
  <si>
    <t>17120-12010</t>
  </si>
  <si>
    <t>45.11.24</t>
  </si>
  <si>
    <t>EK</t>
  </si>
  <si>
    <t>S</t>
  </si>
  <si>
    <t>489,933 =   489,933</t>
  </si>
  <si>
    <t>*poplatok za skládku- výkopy SO 06, 08, 09,10,11 17, 18a 21  bude podľa skitočného odvozu na skládku</t>
  </si>
  <si>
    <t>.</t>
  </si>
  <si>
    <t xml:space="preserve">1 - ZEMNE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</si>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</sst>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2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F33" sqref="F3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3" t="s">
        <v>34</v>
      </c>
      <c r="L9" s="143"/>
      <c r="M9" s="144" t="s">
        <v>35</v>
      </c>
      <c r="N9" s="144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142">
        <v>489.93299999999999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4.4089999999999998</v>
      </c>
      <c r="X14" s="129" t="s">
        <v>146</v>
      </c>
      <c r="Y14" s="129" t="s">
        <v>142</v>
      </c>
      <c r="Z14" s="82" t="s">
        <v>147</v>
      </c>
      <c r="AB14" s="85">
        <v>7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 ht="25.5">
      <c r="D16" s="130" t="s">
        <v>151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1"/>
      <c r="X16" s="136"/>
    </row>
    <row r="17" spans="4:24">
      <c r="D17" s="130" t="s">
        <v>152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4:24">
      <c r="D18" s="137" t="s">
        <v>153</v>
      </c>
      <c r="E18" s="138">
        <f>J18</f>
        <v>0</v>
      </c>
      <c r="H18" s="138"/>
      <c r="I18" s="138"/>
      <c r="J18" s="138"/>
      <c r="L18" s="139">
        <f>SUM(L12:L17)</f>
        <v>0</v>
      </c>
      <c r="N18" s="140">
        <f>SUM(N12:N17)</f>
        <v>0</v>
      </c>
      <c r="W18" s="84">
        <f>SUM(W12:W17)</f>
        <v>4.4089999999999998</v>
      </c>
    </row>
    <row r="20" spans="4:24">
      <c r="D20" s="137" t="s">
        <v>154</v>
      </c>
      <c r="E20" s="138">
        <f>J20</f>
        <v>0</v>
      </c>
      <c r="H20" s="138"/>
      <c r="I20" s="138"/>
      <c r="J20" s="138"/>
      <c r="L20" s="139">
        <f>+L18</f>
        <v>0</v>
      </c>
      <c r="N20" s="140">
        <f>+N18</f>
        <v>0</v>
      </c>
      <c r="W20" s="84">
        <f>+W18</f>
        <v>4.4089999999999998</v>
      </c>
    </row>
    <row r="22" spans="4:24">
      <c r="D22" s="141" t="s">
        <v>155</v>
      </c>
      <c r="E22" s="138">
        <f>J22</f>
        <v>0</v>
      </c>
      <c r="H22" s="138"/>
      <c r="I22" s="138"/>
      <c r="J22" s="138"/>
      <c r="L22" s="139">
        <f>+L20</f>
        <v>0</v>
      </c>
      <c r="N22" s="140">
        <f>+N20</f>
        <v>0</v>
      </c>
      <c r="W22" s="84">
        <f>+W20</f>
        <v>4.4089999999999998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16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2" sqref="B12:D18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Prehlad!L18</f>
        <v>0</v>
      </c>
      <c r="F12" s="74">
        <f>Prehlad!N18</f>
        <v>0</v>
      </c>
      <c r="G12" s="74">
        <f>Prehlad!W18</f>
        <v>4.4089999999999998</v>
      </c>
    </row>
    <row r="13" spans="1:30">
      <c r="A13" s="71" t="s">
        <v>154</v>
      </c>
      <c r="E13" s="73">
        <f>Prehlad!L20</f>
        <v>0</v>
      </c>
      <c r="F13" s="74">
        <f>Prehlad!N20</f>
        <v>0</v>
      </c>
      <c r="G13" s="74">
        <f>Prehlad!W20</f>
        <v>4.4089999999999998</v>
      </c>
    </row>
    <row r="16" spans="1:30">
      <c r="A16" s="71" t="s">
        <v>155</v>
      </c>
      <c r="E16" s="73">
        <f>Prehlad!L22</f>
        <v>0</v>
      </c>
      <c r="F16" s="74">
        <f>Prehlad!N22</f>
        <v>0</v>
      </c>
      <c r="G16" s="74">
        <f>Prehlad!W22</f>
        <v>4.4089999999999998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6" t="s">
        <v>88</v>
      </c>
      <c r="I10" s="146"/>
      <c r="J10" s="27" t="s">
        <v>89</v>
      </c>
      <c r="K10" s="146" t="s">
        <v>90</v>
      </c>
      <c r="L10" s="146"/>
      <c r="M10" s="146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5" t="s">
        <v>98</v>
      </c>
      <c r="C16" s="145"/>
      <c r="D16" s="145"/>
      <c r="E16" s="145"/>
      <c r="F16" s="39"/>
      <c r="G16" s="147" t="s">
        <v>99</v>
      </c>
      <c r="H16" s="147"/>
      <c r="I16" s="147"/>
      <c r="J16" s="27" t="s">
        <v>100</v>
      </c>
      <c r="K16" s="146" t="s">
        <v>101</v>
      </c>
      <c r="L16" s="146"/>
      <c r="M16" s="146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5" t="s">
        <v>107</v>
      </c>
      <c r="C22" s="145"/>
      <c r="D22" s="145"/>
      <c r="E22" s="145"/>
      <c r="F22" s="39"/>
      <c r="G22" s="40"/>
      <c r="H22" s="43"/>
      <c r="I22" s="60"/>
      <c r="J22" s="27" t="s">
        <v>108</v>
      </c>
      <c r="K22" s="146" t="s">
        <v>109</v>
      </c>
      <c r="L22" s="146"/>
      <c r="M22" s="146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2026-04-30T03:39:35Z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